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6\SEI 0501-02.2026 - CARTUCHOS\"/>
    </mc:Choice>
  </mc:AlternateContent>
  <xr:revisionPtr revIDLastSave="0" documentId="13_ncr:1_{5BDB6C93-CBA0-4BA4-A56A-7B2608ADB3E2}" xr6:coauthVersionLast="47" xr6:coauthVersionMax="47" xr10:uidLastSave="{00000000-0000-0000-0000-000000000000}"/>
  <bookViews>
    <workbookView xWindow="-15" yWindow="480" windowWidth="28905" windowHeight="15150" xr2:uid="{00000000-000D-0000-FFFF-FFFF00000000}"/>
  </bookViews>
  <sheets>
    <sheet name="Orçamento" sheetId="1" r:id="rId1"/>
  </sheets>
  <definedNames>
    <definedName name="_xlnm.Print_Area" localSheetId="0">Orçamento!$A$1:$K$38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1" l="1"/>
  <c r="K12" i="1"/>
  <c r="K13" i="1"/>
  <c r="K14" i="1"/>
  <c r="K10" i="1"/>
  <c r="K8" i="1"/>
  <c r="K9" i="1" s="1"/>
  <c r="K6" i="1"/>
  <c r="K7" i="1" s="1"/>
  <c r="K15" i="1" l="1"/>
  <c r="K16" i="1" s="1"/>
</calcChain>
</file>

<file path=xl/sharedStrings.xml><?xml version="1.0" encoding="utf-8"?>
<sst xmlns="http://schemas.openxmlformats.org/spreadsheetml/2006/main" count="51" uniqueCount="47">
  <si>
    <t>PODER JUDICIÁRIO FEDERAL
JUSTIÇA DO TRABALHO
TRIBUNAL REGIONAL DO TRABALHO DA 17.ª REGIÃO</t>
  </si>
  <si>
    <t>EMPRESA</t>
  </si>
  <si>
    <t>NÚMERO DO TELEFONE</t>
  </si>
  <si>
    <t>NÚMERO DE PÁGINAS
1</t>
  </si>
  <si>
    <t>Item</t>
  </si>
  <si>
    <t>Quant.</t>
  </si>
  <si>
    <t>Descrição</t>
  </si>
  <si>
    <t>Marca</t>
  </si>
  <si>
    <t>Valor Total</t>
  </si>
  <si>
    <t>Declaro também não estar enquadrado nos termos do inciso V do Art.2.º, da resolução N.º 07 do Conselho Nacional de Justiça.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</si>
  <si>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</t>
    </r>
    <r>
      <rPr>
        <sz val="11"/>
        <rFont val="Arial"/>
        <family val="2"/>
      </rPr>
      <t>.</t>
    </r>
  </si>
  <si>
    <t>Validade da proposta: 30 dias.</t>
  </si>
  <si>
    <t>Conta Bancária: Banco   ________    Agência    ________    nº C.C.   _____________________</t>
  </si>
  <si>
    <t>DATA</t>
  </si>
  <si>
    <t>ASSINATURA E CARIMBO DO SOLICITANTE</t>
  </si>
  <si>
    <t>NOME E ASSINATURA DO RESPONSÁVEL</t>
  </si>
  <si>
    <t>Telefone:</t>
  </si>
  <si>
    <t>Valor Unitário</t>
  </si>
  <si>
    <t>Pagamento em até cinco dias úteis após a inserção da nota fiscal no Sigeo-JT, desde que tenha sido recebido definitivamente.</t>
  </si>
  <si>
    <t>Endereço para entrega: Seção de Almoxarifado e Patrimônio - das 13 às 18 horas
Av. Nossa Senhora dos Navegantes, 1245 – Térreo – Enseada do Suá – Vitória/ES – CEP 29050-335 (Acesso pela Rua Professor Belmiro Siqueira)
Telefone: 3185-2255/58/59</t>
  </si>
  <si>
    <t>(27) 3321-2519</t>
  </si>
  <si>
    <t>(27)  3321-2481</t>
  </si>
  <si>
    <t>Samsung</t>
  </si>
  <si>
    <t>Lexmark</t>
  </si>
  <si>
    <t>HP</t>
  </si>
  <si>
    <t>Fábio Souza de Oliveira</t>
  </si>
  <si>
    <t>Chefe da Secon</t>
  </si>
  <si>
    <t>Opção pelo SIMPLES:  SIM (    )    NÃO (   )</t>
  </si>
  <si>
    <t xml:space="preserve">Agencia </t>
  </si>
  <si>
    <t>CNPJ: ____/_____/_____-____</t>
  </si>
  <si>
    <t>Prazo de garantia / validade: 12 meses.</t>
  </si>
  <si>
    <t>Prazo de entrega: 40 dias.</t>
  </si>
  <si>
    <t>ANEXO II - FORMULÁRIO DE PROPOSTA</t>
  </si>
  <si>
    <t>LOTE</t>
  </si>
  <si>
    <t>Toner Samsung Cor Ciano CLT-C603L – (COD. SEALP 9005). 10.000 páginas.</t>
  </si>
  <si>
    <t>Toner 624X impressora Lexmark MX711DHE – (COD. SEALP 9153). 45.000 páginas.</t>
  </si>
  <si>
    <t>Cartucho de tinta PRETO HP para plotter T250/T650 – (COD. SEALP 9715). 80 ml.</t>
  </si>
  <si>
    <t>Cartucho de tinta CIANO HP para plotter T250/T650 – (COD. SEALP 9716). 29 ml.</t>
  </si>
  <si>
    <t>Cartucho de tinta MAGENTA HP para plotter T250/T650 – (COD. SEALP 9717). 29 ml.</t>
  </si>
  <si>
    <t>Cartucho de tinta AMARELO HP para plotter T250/T650 – (COD. SEALP 9720). 29 ml.</t>
  </si>
  <si>
    <t>Toner HP W 9008MZ/MC - Preto – (COD. SEALP 3017004). 23.000 páginas.</t>
  </si>
  <si>
    <t>TOTAL LOTE 1</t>
  </si>
  <si>
    <t>TOTAL LOTE 2</t>
  </si>
  <si>
    <t>TOTAL LOTE 3</t>
  </si>
  <si>
    <t xml:space="preserve">TOTAL GERAL LOTES 1+2+3   </t>
  </si>
  <si>
    <t>CONTATOS: das 12 às 19h</t>
  </si>
  <si>
    <r>
      <t xml:space="preserve">E-mail: </t>
    </r>
    <r>
      <rPr>
        <b/>
        <sz val="11"/>
        <color rgb="FF000000"/>
        <rFont val="Arial"/>
        <family val="2"/>
      </rPr>
      <t>secon@trt17.jus.br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</si>
</sst>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R$&quot;\ * #,##0.00_);_(&quot;R$&quot;\ * \(#,##0.00\);_(&quot;R$&quot;\ * &quot;-&quot;??_);_(@_)"/>
    <numFmt numFmtId="164" formatCode="_(&quot;R$ &quot;* #,##0.00_);_(&quot;R$ &quot;* \(#,##0.00\);_(&quot;R$ &quot;* &quot;-&quot;??_);_(@_)"/>
  </numFmts>
  <fonts count="14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8">
    <xf numFmtId="0" fontId="0" fillId="0" borderId="0" xfId="0"/>
    <xf numFmtId="0" fontId="0" fillId="2" borderId="3" xfId="0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/>
    <xf numFmtId="0" fontId="11" fillId="2" borderId="4" xfId="0" applyFont="1" applyFill="1" applyBorder="1" applyAlignment="1">
      <alignment horizontal="left"/>
    </xf>
    <xf numFmtId="0" fontId="13" fillId="2" borderId="2" xfId="0" applyFont="1" applyFill="1" applyBorder="1"/>
    <xf numFmtId="0" fontId="13" fillId="2" borderId="10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1" fillId="3" borderId="32" xfId="0" applyFont="1" applyFill="1" applyBorder="1" applyAlignment="1">
      <alignment horizontal="center" vertical="center" wrapText="1"/>
    </xf>
    <xf numFmtId="44" fontId="0" fillId="3" borderId="11" xfId="1" applyNumberFormat="1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top"/>
    </xf>
    <xf numFmtId="0" fontId="7" fillId="2" borderId="22" xfId="0" applyFont="1" applyFill="1" applyBorder="1" applyAlignment="1">
      <alignment horizontal="center" vertical="top"/>
    </xf>
    <xf numFmtId="14" fontId="0" fillId="0" borderId="36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14" fontId="0" fillId="0" borderId="37" xfId="0" applyNumberFormat="1" applyBorder="1" applyAlignment="1">
      <alignment horizontal="center" vertical="center"/>
    </xf>
    <xf numFmtId="14" fontId="0" fillId="0" borderId="26" xfId="0" applyNumberFormat="1" applyBorder="1" applyAlignment="1">
      <alignment horizontal="center" vertical="center"/>
    </xf>
    <xf numFmtId="14" fontId="0" fillId="0" borderId="39" xfId="0" applyNumberFormat="1" applyBorder="1" applyAlignment="1">
      <alignment horizontal="center" vertical="center"/>
    </xf>
    <xf numFmtId="14" fontId="0" fillId="0" borderId="21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7" xfId="0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7" fillId="2" borderId="1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/>
    </xf>
    <xf numFmtId="0" fontId="2" fillId="2" borderId="18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44" fontId="2" fillId="7" borderId="32" xfId="1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 wrapText="1"/>
    </xf>
    <xf numFmtId="44" fontId="2" fillId="7" borderId="7" xfId="1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justify" wrapText="1"/>
    </xf>
    <xf numFmtId="0" fontId="2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1" fillId="2" borderId="3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44" fontId="0" fillId="3" borderId="8" xfId="1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justify" wrapText="1"/>
    </xf>
    <xf numFmtId="0" fontId="0" fillId="2" borderId="8" xfId="0" applyFill="1" applyBorder="1" applyAlignment="1">
      <alignment horizontal="justify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horizontal="justify" vertical="center" wrapText="1"/>
    </xf>
    <xf numFmtId="0" fontId="0" fillId="2" borderId="8" xfId="0" applyFill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25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left"/>
    </xf>
    <xf numFmtId="0" fontId="1" fillId="2" borderId="41" xfId="0" applyFont="1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1" fillId="2" borderId="25" xfId="0" applyFont="1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1" fillId="2" borderId="33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2" fillId="3" borderId="41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center" vertical="center"/>
    </xf>
    <xf numFmtId="44" fontId="2" fillId="7" borderId="30" xfId="1" applyNumberFormat="1" applyFont="1" applyFill="1" applyBorder="1" applyAlignment="1">
      <alignment horizontal="center" vertical="center" wrapText="1"/>
    </xf>
    <xf numFmtId="44" fontId="0" fillId="3" borderId="19" xfId="1" applyNumberFormat="1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left" vertical="center" wrapText="1"/>
    </xf>
    <xf numFmtId="0" fontId="2" fillId="3" borderId="32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44" fontId="2" fillId="4" borderId="44" xfId="1" applyNumberFormat="1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left" vertical="center" wrapText="1"/>
    </xf>
    <xf numFmtId="0" fontId="2" fillId="3" borderId="31" xfId="0" applyFont="1" applyFill="1" applyBorder="1" applyAlignment="1">
      <alignment horizontal="center" vertical="center"/>
    </xf>
    <xf numFmtId="44" fontId="2" fillId="7" borderId="31" xfId="1" applyNumberFormat="1" applyFont="1" applyFill="1" applyBorder="1" applyAlignment="1">
      <alignment horizontal="center" vertical="center" wrapText="1"/>
    </xf>
    <xf numFmtId="44" fontId="0" fillId="3" borderId="46" xfId="1" applyNumberFormat="1" applyFont="1" applyFill="1" applyBorder="1" applyAlignment="1">
      <alignment horizontal="center" vertical="center"/>
    </xf>
    <xf numFmtId="0" fontId="2" fillId="5" borderId="42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44" fontId="2" fillId="5" borderId="44" xfId="1" applyNumberFormat="1" applyFont="1" applyFill="1" applyBorder="1" applyAlignment="1">
      <alignment horizontal="center" vertical="center"/>
    </xf>
    <xf numFmtId="0" fontId="2" fillId="6" borderId="42" xfId="0" applyFont="1" applyFill="1" applyBorder="1" applyAlignment="1">
      <alignment horizontal="center" vertical="center"/>
    </xf>
    <xf numFmtId="0" fontId="2" fillId="6" borderId="43" xfId="0" applyFont="1" applyFill="1" applyBorder="1" applyAlignment="1">
      <alignment horizontal="center" vertical="center"/>
    </xf>
    <xf numFmtId="44" fontId="2" fillId="6" borderId="44" xfId="1" applyNumberFormat="1" applyFont="1" applyFill="1" applyBorder="1" applyAlignment="1">
      <alignment horizontal="center" vertical="center"/>
    </xf>
    <xf numFmtId="0" fontId="0" fillId="2" borderId="33" xfId="0" applyFill="1" applyBorder="1" applyAlignment="1">
      <alignment horizontal="justify" wrapText="1"/>
    </xf>
    <xf numFmtId="0" fontId="0" fillId="2" borderId="32" xfId="0" applyFill="1" applyBorder="1" applyAlignment="1">
      <alignment horizontal="justify" wrapText="1"/>
    </xf>
    <xf numFmtId="0" fontId="0" fillId="2" borderId="11" xfId="0" applyFill="1" applyBorder="1" applyAlignment="1">
      <alignment horizontal="justify" wrapText="1"/>
    </xf>
    <xf numFmtId="0" fontId="2" fillId="8" borderId="42" xfId="0" applyFont="1" applyFill="1" applyBorder="1" applyAlignment="1">
      <alignment horizontal="right" vertical="center"/>
    </xf>
    <xf numFmtId="0" fontId="2" fillId="8" borderId="43" xfId="0" applyFont="1" applyFill="1" applyBorder="1" applyAlignment="1">
      <alignment horizontal="right" vertical="center"/>
    </xf>
    <xf numFmtId="164" fontId="2" fillId="8" borderId="44" xfId="1" applyFont="1" applyFill="1" applyBorder="1" applyAlignment="1">
      <alignment horizontal="left" vertical="center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top"/>
    </xf>
    <xf numFmtId="0" fontId="2" fillId="3" borderId="50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left" vertical="center" wrapText="1"/>
    </xf>
    <xf numFmtId="0" fontId="2" fillId="3" borderId="40" xfId="0" applyFont="1" applyFill="1" applyBorder="1" applyAlignment="1">
      <alignment horizontal="center" vertical="center"/>
    </xf>
    <xf numFmtId="44" fontId="2" fillId="7" borderId="40" xfId="1" applyNumberFormat="1" applyFont="1" applyFill="1" applyBorder="1" applyAlignment="1">
      <alignment horizontal="center" vertical="center" wrapText="1"/>
    </xf>
    <xf numFmtId="44" fontId="0" fillId="3" borderId="51" xfId="1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top"/>
    </xf>
    <xf numFmtId="0" fontId="10" fillId="2" borderId="26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center" vertical="top" wrapText="1"/>
    </xf>
    <xf numFmtId="0" fontId="10" fillId="2" borderId="26" xfId="0" applyFont="1" applyFill="1" applyBorder="1" applyAlignment="1">
      <alignment horizontal="center" vertical="top" wrapText="1"/>
    </xf>
    <xf numFmtId="0" fontId="7" fillId="2" borderId="46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zoomScaleNormal="100" workbookViewId="0">
      <selection activeCell="A3" sqref="A3:H3"/>
    </sheetView>
  </sheetViews>
  <sheetFormatPr defaultRowHeight="14.25" x14ac:dyDescent="0.2"/>
  <cols>
    <col min="1" max="1" width="5.125" customWidth="1"/>
    <col min="2" max="2" width="6.75" customWidth="1"/>
    <col min="3" max="3" width="6.625" customWidth="1"/>
    <col min="6" max="6" width="20.625" customWidth="1"/>
    <col min="7" max="7" width="6.375" customWidth="1"/>
    <col min="8" max="8" width="19.75" customWidth="1"/>
    <col min="9" max="9" width="13.5" customWidth="1"/>
    <col min="10" max="10" width="14" customWidth="1"/>
    <col min="11" max="11" width="17.375" customWidth="1"/>
    <col min="12" max="12" width="12.125" customWidth="1"/>
  </cols>
  <sheetData>
    <row r="1" spans="1:11" ht="56.25" customHeight="1" x14ac:dyDescent="0.2">
      <c r="A1" s="127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9"/>
    </row>
    <row r="2" spans="1:11" ht="22.5" customHeight="1" x14ac:dyDescent="0.2">
      <c r="A2" s="54" t="s">
        <v>1</v>
      </c>
      <c r="B2" s="55"/>
      <c r="C2" s="55"/>
      <c r="D2" s="55"/>
      <c r="E2" s="55"/>
      <c r="F2" s="55"/>
      <c r="G2" s="55"/>
      <c r="H2" s="56"/>
      <c r="I2" s="51" t="s">
        <v>2</v>
      </c>
      <c r="J2" s="52"/>
      <c r="K2" s="53" t="s">
        <v>3</v>
      </c>
    </row>
    <row r="3" spans="1:11" ht="35.25" customHeight="1" thickBot="1" x14ac:dyDescent="0.25">
      <c r="A3" s="138"/>
      <c r="B3" s="130"/>
      <c r="C3" s="130"/>
      <c r="D3" s="130"/>
      <c r="E3" s="130"/>
      <c r="F3" s="130"/>
      <c r="G3" s="130"/>
      <c r="H3" s="139"/>
      <c r="I3" s="140"/>
      <c r="J3" s="141"/>
      <c r="K3" s="142"/>
    </row>
    <row r="4" spans="1:11" ht="28.5" customHeight="1" thickBot="1" x14ac:dyDescent="0.25">
      <c r="A4" s="145" t="s">
        <v>32</v>
      </c>
      <c r="B4" s="146"/>
      <c r="C4" s="146"/>
      <c r="D4" s="146"/>
      <c r="E4" s="146"/>
      <c r="F4" s="146"/>
      <c r="G4" s="146"/>
      <c r="H4" s="146"/>
      <c r="I4" s="146"/>
      <c r="J4" s="146"/>
      <c r="K4" s="147"/>
    </row>
    <row r="5" spans="1:11" ht="30" customHeight="1" x14ac:dyDescent="0.2">
      <c r="A5" s="61" t="s">
        <v>4</v>
      </c>
      <c r="B5" s="58" t="s">
        <v>5</v>
      </c>
      <c r="C5" s="58" t="s">
        <v>33</v>
      </c>
      <c r="D5" s="143" t="s">
        <v>6</v>
      </c>
      <c r="E5" s="143"/>
      <c r="F5" s="143"/>
      <c r="G5" s="143"/>
      <c r="H5" s="143"/>
      <c r="I5" s="105" t="s">
        <v>7</v>
      </c>
      <c r="J5" s="58" t="s">
        <v>17</v>
      </c>
      <c r="K5" s="144" t="s">
        <v>8</v>
      </c>
    </row>
    <row r="6" spans="1:11" ht="30" customHeight="1" thickBot="1" x14ac:dyDescent="0.25">
      <c r="A6" s="131">
        <v>1</v>
      </c>
      <c r="B6" s="132">
        <v>1</v>
      </c>
      <c r="C6" s="133">
        <v>1</v>
      </c>
      <c r="D6" s="134" t="s">
        <v>34</v>
      </c>
      <c r="E6" s="134"/>
      <c r="F6" s="134"/>
      <c r="G6" s="134"/>
      <c r="H6" s="134"/>
      <c r="I6" s="135" t="s">
        <v>22</v>
      </c>
      <c r="J6" s="136">
        <v>631</v>
      </c>
      <c r="K6" s="137">
        <f>B6*J6</f>
        <v>631</v>
      </c>
    </row>
    <row r="7" spans="1:11" ht="30" customHeight="1" thickBot="1" x14ac:dyDescent="0.25">
      <c r="A7" s="106" t="s">
        <v>41</v>
      </c>
      <c r="B7" s="107"/>
      <c r="C7" s="107"/>
      <c r="D7" s="107"/>
      <c r="E7" s="107"/>
      <c r="F7" s="107"/>
      <c r="G7" s="107"/>
      <c r="H7" s="107"/>
      <c r="I7" s="107"/>
      <c r="J7" s="107"/>
      <c r="K7" s="108">
        <f>K6</f>
        <v>631</v>
      </c>
    </row>
    <row r="8" spans="1:11" ht="30" customHeight="1" thickBot="1" x14ac:dyDescent="0.25">
      <c r="A8" s="109">
        <v>2</v>
      </c>
      <c r="B8" s="110">
        <v>2</v>
      </c>
      <c r="C8" s="62">
        <v>2</v>
      </c>
      <c r="D8" s="111" t="s">
        <v>35</v>
      </c>
      <c r="E8" s="111"/>
      <c r="F8" s="111"/>
      <c r="G8" s="111"/>
      <c r="H8" s="111"/>
      <c r="I8" s="112" t="s">
        <v>23</v>
      </c>
      <c r="J8" s="113">
        <v>900</v>
      </c>
      <c r="K8" s="114">
        <f>B8*J8</f>
        <v>1800</v>
      </c>
    </row>
    <row r="9" spans="1:11" ht="30" customHeight="1" thickBot="1" x14ac:dyDescent="0.25">
      <c r="A9" s="115" t="s">
        <v>42</v>
      </c>
      <c r="B9" s="116"/>
      <c r="C9" s="116"/>
      <c r="D9" s="116"/>
      <c r="E9" s="116"/>
      <c r="F9" s="116"/>
      <c r="G9" s="116"/>
      <c r="H9" s="116"/>
      <c r="I9" s="116"/>
      <c r="J9" s="116"/>
      <c r="K9" s="117">
        <f>K8</f>
        <v>1800</v>
      </c>
    </row>
    <row r="10" spans="1:11" ht="30" customHeight="1" x14ac:dyDescent="0.2">
      <c r="A10" s="61">
        <v>3</v>
      </c>
      <c r="B10" s="11">
        <v>1</v>
      </c>
      <c r="C10" s="60">
        <v>3</v>
      </c>
      <c r="D10" s="104" t="s">
        <v>36</v>
      </c>
      <c r="E10" s="104"/>
      <c r="F10" s="104"/>
      <c r="G10" s="104"/>
      <c r="H10" s="104"/>
      <c r="I10" s="105" t="s">
        <v>24</v>
      </c>
      <c r="J10" s="64">
        <v>406</v>
      </c>
      <c r="K10" s="12">
        <f>B10*J10</f>
        <v>406</v>
      </c>
    </row>
    <row r="11" spans="1:11" ht="30" customHeight="1" x14ac:dyDescent="0.2">
      <c r="A11" s="9">
        <v>4</v>
      </c>
      <c r="B11" s="66">
        <v>1</v>
      </c>
      <c r="C11" s="69"/>
      <c r="D11" s="67" t="s">
        <v>37</v>
      </c>
      <c r="E11" s="67"/>
      <c r="F11" s="67"/>
      <c r="G11" s="67"/>
      <c r="H11" s="67"/>
      <c r="I11" s="65" t="s">
        <v>24</v>
      </c>
      <c r="J11" s="68">
        <v>206</v>
      </c>
      <c r="K11" s="80">
        <f t="shared" ref="K11:K14" si="0">B11*J11</f>
        <v>206</v>
      </c>
    </row>
    <row r="12" spans="1:11" ht="30" customHeight="1" x14ac:dyDescent="0.2">
      <c r="A12" s="9">
        <v>5</v>
      </c>
      <c r="B12" s="66">
        <v>1</v>
      </c>
      <c r="C12" s="69"/>
      <c r="D12" s="67" t="s">
        <v>38</v>
      </c>
      <c r="E12" s="67"/>
      <c r="F12" s="67"/>
      <c r="G12" s="67"/>
      <c r="H12" s="67"/>
      <c r="I12" s="65" t="s">
        <v>24</v>
      </c>
      <c r="J12" s="68">
        <v>206</v>
      </c>
      <c r="K12" s="80">
        <f t="shared" si="0"/>
        <v>206</v>
      </c>
    </row>
    <row r="13" spans="1:11" ht="30" customHeight="1" x14ac:dyDescent="0.2">
      <c r="A13" s="9">
        <v>6</v>
      </c>
      <c r="B13" s="66">
        <v>1</v>
      </c>
      <c r="C13" s="69"/>
      <c r="D13" s="67" t="s">
        <v>39</v>
      </c>
      <c r="E13" s="67"/>
      <c r="F13" s="67"/>
      <c r="G13" s="67"/>
      <c r="H13" s="67"/>
      <c r="I13" s="65" t="s">
        <v>24</v>
      </c>
      <c r="J13" s="68">
        <v>206</v>
      </c>
      <c r="K13" s="80">
        <f t="shared" si="0"/>
        <v>206</v>
      </c>
    </row>
    <row r="14" spans="1:11" ht="30" customHeight="1" thickBot="1" x14ac:dyDescent="0.25">
      <c r="A14" s="98">
        <v>7</v>
      </c>
      <c r="B14" s="99">
        <v>5</v>
      </c>
      <c r="C14" s="59"/>
      <c r="D14" s="100" t="s">
        <v>40</v>
      </c>
      <c r="E14" s="100"/>
      <c r="F14" s="100"/>
      <c r="G14" s="100"/>
      <c r="H14" s="100"/>
      <c r="I14" s="101" t="s">
        <v>24</v>
      </c>
      <c r="J14" s="102">
        <v>573</v>
      </c>
      <c r="K14" s="103">
        <f t="shared" si="0"/>
        <v>2865</v>
      </c>
    </row>
    <row r="15" spans="1:11" ht="30" customHeight="1" thickBot="1" x14ac:dyDescent="0.25">
      <c r="A15" s="118" t="s">
        <v>43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20">
        <f>SUM(K10:K14)</f>
        <v>3889</v>
      </c>
    </row>
    <row r="16" spans="1:11" ht="33" customHeight="1" thickBot="1" x14ac:dyDescent="0.25">
      <c r="A16" s="124" t="s">
        <v>44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6">
        <f>K7+K9+K15</f>
        <v>6320</v>
      </c>
    </row>
    <row r="17" spans="1:11" ht="24" customHeight="1" x14ac:dyDescent="0.2">
      <c r="A17" s="121" t="s">
        <v>9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3"/>
    </row>
    <row r="18" spans="1:11" ht="34.5" customHeight="1" x14ac:dyDescent="0.2">
      <c r="A18" s="81" t="s">
        <v>10</v>
      </c>
      <c r="B18" s="70"/>
      <c r="C18" s="70"/>
      <c r="D18" s="70"/>
      <c r="E18" s="70"/>
      <c r="F18" s="70"/>
      <c r="G18" s="70"/>
      <c r="H18" s="70"/>
      <c r="I18" s="70"/>
      <c r="J18" s="70"/>
      <c r="K18" s="82"/>
    </row>
    <row r="19" spans="1:11" s="4" customFormat="1" ht="49.5" customHeight="1" x14ac:dyDescent="0.25">
      <c r="A19" s="83" t="s">
        <v>19</v>
      </c>
      <c r="B19" s="71"/>
      <c r="C19" s="71"/>
      <c r="D19" s="71"/>
      <c r="E19" s="71"/>
      <c r="F19" s="71"/>
      <c r="G19" s="71"/>
      <c r="H19" s="71"/>
      <c r="I19" s="71"/>
      <c r="J19" s="71"/>
      <c r="K19" s="84"/>
    </row>
    <row r="20" spans="1:11" ht="18.75" customHeight="1" x14ac:dyDescent="0.2">
      <c r="A20" s="85" t="s">
        <v>18</v>
      </c>
      <c r="B20" s="72"/>
      <c r="C20" s="72"/>
      <c r="D20" s="72"/>
      <c r="E20" s="72"/>
      <c r="F20" s="72"/>
      <c r="G20" s="72"/>
      <c r="H20" s="72"/>
      <c r="I20" s="72"/>
      <c r="J20" s="72"/>
      <c r="K20" s="86"/>
    </row>
    <row r="21" spans="1:11" s="5" customFormat="1" ht="21" customHeight="1" x14ac:dyDescent="0.2">
      <c r="A21" s="87" t="s">
        <v>11</v>
      </c>
      <c r="B21" s="73"/>
      <c r="C21" s="73"/>
      <c r="D21" s="73"/>
      <c r="E21" s="73"/>
      <c r="F21" s="73"/>
      <c r="G21" s="73"/>
      <c r="H21" s="73"/>
      <c r="I21" s="73"/>
      <c r="J21" s="73"/>
      <c r="K21" s="88"/>
    </row>
    <row r="22" spans="1:11" s="5" customFormat="1" ht="21" customHeight="1" x14ac:dyDescent="0.2">
      <c r="A22" s="87" t="s">
        <v>31</v>
      </c>
      <c r="B22" s="73"/>
      <c r="C22" s="73"/>
      <c r="D22" s="73"/>
      <c r="E22" s="73"/>
      <c r="F22" s="73"/>
      <c r="G22" s="73"/>
      <c r="H22" s="73"/>
      <c r="I22" s="73"/>
      <c r="J22" s="73"/>
      <c r="K22" s="88"/>
    </row>
    <row r="23" spans="1:11" ht="21" customHeight="1" x14ac:dyDescent="0.2">
      <c r="A23" s="89" t="s">
        <v>30</v>
      </c>
      <c r="B23" s="74"/>
      <c r="C23" s="74"/>
      <c r="D23" s="74"/>
      <c r="E23" s="74"/>
      <c r="F23" s="74"/>
      <c r="G23" s="74"/>
      <c r="H23" s="74"/>
      <c r="I23" s="74"/>
      <c r="J23" s="74"/>
      <c r="K23" s="90"/>
    </row>
    <row r="24" spans="1:11" ht="21" customHeight="1" x14ac:dyDescent="0.2">
      <c r="A24" s="91" t="s">
        <v>29</v>
      </c>
      <c r="B24" s="75"/>
      <c r="C24" s="76"/>
      <c r="D24" s="76"/>
      <c r="E24" s="76"/>
      <c r="F24" s="76"/>
      <c r="G24" s="76"/>
      <c r="H24" s="76"/>
      <c r="I24" s="76"/>
      <c r="J24" s="76"/>
      <c r="K24" s="92"/>
    </row>
    <row r="25" spans="1:11" ht="21" customHeight="1" x14ac:dyDescent="0.2">
      <c r="A25" s="93" t="s">
        <v>12</v>
      </c>
      <c r="B25" s="78"/>
      <c r="C25" s="79"/>
      <c r="D25" s="79"/>
      <c r="E25" s="79"/>
      <c r="F25" s="78" t="s">
        <v>28</v>
      </c>
      <c r="G25" s="79"/>
      <c r="H25" s="79"/>
      <c r="I25" s="79"/>
      <c r="J25" s="79"/>
      <c r="K25" s="94"/>
    </row>
    <row r="26" spans="1:11" ht="21" customHeight="1" x14ac:dyDescent="0.2">
      <c r="A26" s="95"/>
      <c r="B26" s="77"/>
      <c r="C26" s="77"/>
      <c r="D26" s="77"/>
      <c r="E26" s="77"/>
      <c r="F26" s="77"/>
      <c r="G26" s="77"/>
      <c r="H26" s="77"/>
      <c r="I26" s="77"/>
      <c r="J26" s="77"/>
      <c r="K26" s="96"/>
    </row>
    <row r="27" spans="1:11" ht="21" customHeight="1" x14ac:dyDescent="0.2">
      <c r="A27" s="87" t="s">
        <v>27</v>
      </c>
      <c r="B27" s="73"/>
      <c r="C27" s="73"/>
      <c r="D27" s="73"/>
      <c r="E27" s="73"/>
      <c r="F27" s="73"/>
      <c r="G27" s="73"/>
      <c r="H27" s="73"/>
      <c r="I27" s="73"/>
      <c r="J27" s="73"/>
      <c r="K27" s="88"/>
    </row>
    <row r="28" spans="1:11" ht="28.5" customHeight="1" x14ac:dyDescent="0.2">
      <c r="A28" s="37"/>
      <c r="B28" s="38"/>
      <c r="C28" s="38"/>
      <c r="D28" s="38"/>
      <c r="E28" s="39"/>
      <c r="F28" s="31" t="s">
        <v>13</v>
      </c>
      <c r="G28" s="32"/>
      <c r="H28" s="45"/>
      <c r="I28" s="24"/>
      <c r="J28" s="29" t="s">
        <v>14</v>
      </c>
      <c r="K28" s="30"/>
    </row>
    <row r="29" spans="1:11" ht="32.25" customHeight="1" x14ac:dyDescent="0.2">
      <c r="A29" s="40"/>
      <c r="B29" s="57"/>
      <c r="C29" s="57"/>
      <c r="D29" s="57"/>
      <c r="E29" s="41"/>
      <c r="F29" s="15"/>
      <c r="G29" s="16"/>
      <c r="H29" s="47"/>
      <c r="I29" s="26"/>
      <c r="J29" s="36"/>
      <c r="K29" s="35"/>
    </row>
    <row r="30" spans="1:11" ht="14.25" customHeight="1" x14ac:dyDescent="0.2">
      <c r="A30" s="40"/>
      <c r="B30" s="57"/>
      <c r="C30" s="57"/>
      <c r="D30" s="57"/>
      <c r="E30" s="41"/>
      <c r="F30" s="17"/>
      <c r="G30" s="18"/>
      <c r="H30" s="47"/>
      <c r="I30" s="26"/>
      <c r="J30" s="21" t="s">
        <v>25</v>
      </c>
      <c r="K30" s="22"/>
    </row>
    <row r="31" spans="1:11" ht="14.25" customHeight="1" x14ac:dyDescent="0.2">
      <c r="A31" s="40"/>
      <c r="B31" s="57"/>
      <c r="C31" s="57"/>
      <c r="D31" s="57"/>
      <c r="E31" s="41"/>
      <c r="F31" s="19"/>
      <c r="G31" s="20"/>
      <c r="H31" s="47"/>
      <c r="I31" s="26"/>
      <c r="J31" s="13" t="s">
        <v>26</v>
      </c>
      <c r="K31" s="14"/>
    </row>
    <row r="32" spans="1:11" ht="21.75" customHeight="1" x14ac:dyDescent="0.2">
      <c r="A32" s="40"/>
      <c r="B32" s="57"/>
      <c r="C32" s="57"/>
      <c r="D32" s="57"/>
      <c r="E32" s="41"/>
      <c r="F32" s="33" t="s">
        <v>15</v>
      </c>
      <c r="G32" s="34"/>
      <c r="H32" s="47"/>
      <c r="I32" s="26"/>
      <c r="J32" s="45"/>
      <c r="K32" s="46"/>
    </row>
    <row r="33" spans="1:11" ht="13.5" hidden="1" customHeight="1" x14ac:dyDescent="0.2">
      <c r="A33" s="40"/>
      <c r="B33" s="57"/>
      <c r="C33" s="57"/>
      <c r="D33" s="57"/>
      <c r="E33" s="41"/>
      <c r="F33" s="23"/>
      <c r="G33" s="24"/>
      <c r="H33" s="47"/>
      <c r="I33" s="26"/>
      <c r="J33" s="47"/>
      <c r="K33" s="48"/>
    </row>
    <row r="34" spans="1:11" ht="3.75" hidden="1" customHeight="1" x14ac:dyDescent="0.2">
      <c r="A34" s="40"/>
      <c r="B34" s="57"/>
      <c r="C34" s="57"/>
      <c r="D34" s="57"/>
      <c r="E34" s="41"/>
      <c r="F34" s="25"/>
      <c r="G34" s="26"/>
      <c r="H34" s="47"/>
      <c r="I34" s="26"/>
      <c r="J34" s="49"/>
      <c r="K34" s="50"/>
    </row>
    <row r="35" spans="1:11" ht="14.25" customHeight="1" x14ac:dyDescent="0.2">
      <c r="A35" s="40"/>
      <c r="B35" s="57"/>
      <c r="C35" s="57"/>
      <c r="D35" s="57"/>
      <c r="E35" s="41"/>
      <c r="F35" s="25"/>
      <c r="G35" s="26"/>
      <c r="H35" s="47"/>
      <c r="I35" s="26"/>
      <c r="J35" s="63" t="s">
        <v>45</v>
      </c>
      <c r="K35" s="1"/>
    </row>
    <row r="36" spans="1:11" ht="15" x14ac:dyDescent="0.25">
      <c r="A36" s="40"/>
      <c r="B36" s="57"/>
      <c r="C36" s="57"/>
      <c r="D36" s="57"/>
      <c r="E36" s="41"/>
      <c r="F36" s="25"/>
      <c r="G36" s="26"/>
      <c r="H36" s="47"/>
      <c r="I36" s="26"/>
      <c r="J36" s="6" t="s">
        <v>46</v>
      </c>
      <c r="K36" s="10"/>
    </row>
    <row r="37" spans="1:11" ht="14.25" customHeight="1" x14ac:dyDescent="0.2">
      <c r="A37" s="40"/>
      <c r="B37" s="57"/>
      <c r="C37" s="57"/>
      <c r="D37" s="57"/>
      <c r="E37" s="41"/>
      <c r="F37" s="25"/>
      <c r="G37" s="26"/>
      <c r="H37" s="47"/>
      <c r="I37" s="26"/>
      <c r="J37" s="2" t="s">
        <v>16</v>
      </c>
      <c r="K37" s="7" t="s">
        <v>21</v>
      </c>
    </row>
    <row r="38" spans="1:11" ht="15" customHeight="1" thickBot="1" x14ac:dyDescent="0.25">
      <c r="A38" s="42"/>
      <c r="B38" s="43"/>
      <c r="C38" s="43"/>
      <c r="D38" s="43"/>
      <c r="E38" s="44"/>
      <c r="F38" s="27"/>
      <c r="G38" s="28"/>
      <c r="H38" s="97"/>
      <c r="I38" s="28"/>
      <c r="J38" s="3"/>
      <c r="K38" s="8" t="s">
        <v>20</v>
      </c>
    </row>
  </sheetData>
  <mergeCells count="41">
    <mergeCell ref="A1:K1"/>
    <mergeCell ref="A22:K22"/>
    <mergeCell ref="A20:K20"/>
    <mergeCell ref="A21:K21"/>
    <mergeCell ref="D5:H5"/>
    <mergeCell ref="K2:K3"/>
    <mergeCell ref="A18:K18"/>
    <mergeCell ref="A2:H2"/>
    <mergeCell ref="A3:H3"/>
    <mergeCell ref="A16:J16"/>
    <mergeCell ref="D12:H12"/>
    <mergeCell ref="C10:C14"/>
    <mergeCell ref="A7:J7"/>
    <mergeCell ref="A9:J9"/>
    <mergeCell ref="A15:J15"/>
    <mergeCell ref="A24:K24"/>
    <mergeCell ref="A19:K19"/>
    <mergeCell ref="A17:K17"/>
    <mergeCell ref="I2:J2"/>
    <mergeCell ref="I3:J3"/>
    <mergeCell ref="D6:H6"/>
    <mergeCell ref="D13:H13"/>
    <mergeCell ref="D8:H8"/>
    <mergeCell ref="D10:H10"/>
    <mergeCell ref="D11:H11"/>
    <mergeCell ref="D14:H14"/>
    <mergeCell ref="A4:K4"/>
    <mergeCell ref="A23:K23"/>
    <mergeCell ref="A26:K26"/>
    <mergeCell ref="J31:K31"/>
    <mergeCell ref="F29:G31"/>
    <mergeCell ref="J30:K30"/>
    <mergeCell ref="F33:G38"/>
    <mergeCell ref="J28:K28"/>
    <mergeCell ref="A27:K27"/>
    <mergeCell ref="F28:G28"/>
    <mergeCell ref="F32:G32"/>
    <mergeCell ref="J29:K29"/>
    <mergeCell ref="A28:E38"/>
    <mergeCell ref="J32:K34"/>
    <mergeCell ref="H28:I38"/>
  </mergeCells>
  <printOptions horizontalCentered="1"/>
  <pageMargins left="0.61" right="0.42" top="0.69" bottom="0.66" header="0.5" footer="0.27559055118110237"/>
  <pageSetup paperSize="9" scale="6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A493EB-0B3E-420F-B40F-E75AAC888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ED37D5-01ED-4103-8171-31DCD5B11C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86E1F1-B738-4087-97CC-31925ECBDE4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155948D3-C5E2-4BEB-B3D9-FFD32BE45ED0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2026-05-06T19:43:42Z</cp:lastPrinted>
  <dcterms:created xsi:type="dcterms:W3CDTF">2003-07-18T17:29:02Z</dcterms:created>
  <dcterms:modified xsi:type="dcterms:W3CDTF">2026-05-06T19:44:09Z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5116600.00000000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